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50" windowWidth="14955" windowHeight="7305"/>
  </bookViews>
  <sheets>
    <sheet name="Бюджет" sheetId="1" r:id="rId1"/>
  </sheets>
  <definedNames>
    <definedName name="_xlnm.Print_Area" localSheetId="0">Бюджет!$A$1:$F$14</definedName>
  </definedNames>
  <calcPr calcId="124519" refMode="R1C1"/>
</workbook>
</file>

<file path=xl/calcChain.xml><?xml version="1.0" encoding="utf-8"?>
<calcChain xmlns="http://schemas.openxmlformats.org/spreadsheetml/2006/main">
  <c r="F12" i="1"/>
  <c r="F13"/>
  <c r="D14"/>
  <c r="F14" s="1"/>
  <c r="E14"/>
  <c r="C14"/>
  <c r="F11"/>
</calcChain>
</file>

<file path=xl/sharedStrings.xml><?xml version="1.0" encoding="utf-8"?>
<sst xmlns="http://schemas.openxmlformats.org/spreadsheetml/2006/main" count="20" uniqueCount="20">
  <si>
    <t/>
  </si>
  <si>
    <t>Итого</t>
  </si>
  <si>
    <t>Уточненный план</t>
  </si>
  <si>
    <t>(рублей)</t>
  </si>
  <si>
    <t>2</t>
  </si>
  <si>
    <t>3</t>
  </si>
  <si>
    <t>% исполнения</t>
  </si>
  <si>
    <t>Исполнено</t>
  </si>
  <si>
    <t>к решению городского Совета депутатов</t>
  </si>
  <si>
    <t>бюджета города Ачинска за 2013 год</t>
  </si>
  <si>
    <t>от 00.00.2014 № 00-000р</t>
  </si>
  <si>
    <t>1</t>
  </si>
  <si>
    <t>Наименование ведомственной целевой программы</t>
  </si>
  <si>
    <t>«Развитие молодежной политики города Ачинска на 2013-2015 годы»</t>
  </si>
  <si>
    <t>«Развитие системы социальной защиты населения города Ачинска на 2013-2015 годы»</t>
  </si>
  <si>
    <t>«Развитие муниципальной системы образования города Ачинска на 2013-2015 годы»</t>
  </si>
  <si>
    <t xml:space="preserve">Перечень ведомственных целевых программ </t>
  </si>
  <si>
    <t>Приложение №  8</t>
  </si>
  <si>
    <t>№</t>
  </si>
  <si>
    <t>Утверждено решением 
о бюджете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</si>
</sst>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0.0"/>
  </numFmts>
  <fonts count="8">
    <font>
      <sz val="11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4" fillId="0" borderId="0" xfId="0" applyFont="1"/>
    <xf numFmtId="165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G16"/>
  <sheetViews>
    <sheetView showGridLines="0" tabSelected="1" zoomScaleSheetLayoutView="80" workbookViewId="0">
      <selection activeCell="C11" sqref="C11"/>
    </sheetView>
  </sheetViews>
  <sheetFormatPr defaultRowHeight="12.75" customHeight="1" outlineLevelRow="3"/>
  <cols>
    <col min="1" max="1" width="4" style="3" customWidth="1"/>
    <col min="2" max="2" width="42.85546875" style="1" customWidth="1"/>
    <col min="3" max="3" width="17" style="1" customWidth="1"/>
    <col min="4" max="4" width="17.42578125" style="1" customWidth="1"/>
    <col min="5" max="5" width="16.85546875" style="1" customWidth="1"/>
    <col min="6" max="6" width="13.140625" style="6" customWidth="1"/>
    <col min="7" max="9" width="9.140625" style="14" customWidth="1"/>
    <col min="10" max="16384" width="9.140625" style="14"/>
  </cols>
  <sheetData>
    <row r="1" spans="1:7" ht="12.75" customHeight="1">
      <c r="A1" s="10"/>
      <c r="B1" s="2"/>
      <c r="D1" s="11" t="s">
        <v>17</v>
      </c>
      <c r="E1" s="11"/>
      <c r="F1" s="11"/>
    </row>
    <row r="2" spans="1:7" ht="12.75" customHeight="1">
      <c r="A2" s="4"/>
      <c r="C2" s="13" t="s">
        <v>8</v>
      </c>
      <c r="D2" s="13"/>
      <c r="E2" s="13"/>
      <c r="F2" s="13"/>
    </row>
    <row r="3" spans="1:7" ht="12.75" customHeight="1">
      <c r="A3" s="15"/>
      <c r="D3" s="11" t="s">
        <v>10</v>
      </c>
      <c r="E3" s="11"/>
      <c r="F3" s="11"/>
    </row>
    <row r="4" spans="1:7" ht="22.5" customHeight="1">
      <c r="A4" s="15"/>
      <c r="D4" s="16"/>
      <c r="G4" s="16"/>
    </row>
    <row r="5" spans="1:7" ht="18.75">
      <c r="A5" s="23" t="s">
        <v>16</v>
      </c>
      <c r="B5" s="23"/>
      <c r="C5" s="23"/>
      <c r="D5" s="23"/>
      <c r="E5" s="23"/>
      <c r="F5" s="23"/>
    </row>
    <row r="6" spans="1:7" ht="18.75">
      <c r="A6" s="24" t="s">
        <v>9</v>
      </c>
      <c r="B6" s="24"/>
      <c r="C6" s="24"/>
      <c r="D6" s="24"/>
      <c r="E6" s="24"/>
      <c r="F6" s="24"/>
    </row>
    <row r="7" spans="1:7" ht="14.25" customHeight="1">
      <c r="A7" s="12"/>
      <c r="B7" s="12"/>
      <c r="C7" s="12"/>
      <c r="D7" s="12"/>
      <c r="E7" s="12"/>
      <c r="F7" s="12"/>
    </row>
    <row r="8" spans="1:7" ht="14.25" customHeight="1">
      <c r="A8" s="10" t="s">
        <v>0</v>
      </c>
    </row>
    <row r="9" spans="1:7" ht="14.25" customHeight="1">
      <c r="A9" s="10"/>
      <c r="F9" s="6" t="s">
        <v>3</v>
      </c>
    </row>
    <row r="10" spans="1:7" ht="55.5" customHeight="1">
      <c r="A10" s="17" t="s">
        <v>18</v>
      </c>
      <c r="B10" s="17" t="s">
        <v>12</v>
      </c>
      <c r="C10" s="17" t="s">
        <v>19</v>
      </c>
      <c r="D10" s="17" t="s">
        <v>2</v>
      </c>
      <c r="E10" s="17" t="s">
        <v>7</v>
      </c>
      <c r="F10" s="18" t="s">
        <v>6</v>
      </c>
    </row>
    <row r="11" spans="1:7" ht="45" customHeight="1">
      <c r="A11" s="17" t="s">
        <v>11</v>
      </c>
      <c r="B11" s="8" t="s">
        <v>13</v>
      </c>
      <c r="C11" s="19">
        <v>10665101.17</v>
      </c>
      <c r="D11" s="19">
        <v>11709830.300000001</v>
      </c>
      <c r="E11" s="19">
        <v>10697847.32</v>
      </c>
      <c r="F11" s="18">
        <f>E11*100/D11</f>
        <v>91.357833938891488</v>
      </c>
    </row>
    <row r="12" spans="1:7" ht="55.5" customHeight="1" outlineLevel="3">
      <c r="A12" s="17" t="s">
        <v>4</v>
      </c>
      <c r="B12" s="8" t="s">
        <v>14</v>
      </c>
      <c r="C12" s="19">
        <v>690492807.24000001</v>
      </c>
      <c r="D12" s="19">
        <v>594413011.63</v>
      </c>
      <c r="E12" s="19">
        <v>580835562.41999996</v>
      </c>
      <c r="F12" s="18">
        <f t="shared" ref="F12:F14" si="0">E12*100/D12</f>
        <v>97.715822341646259</v>
      </c>
    </row>
    <row r="13" spans="1:7" ht="55.5" customHeight="1">
      <c r="A13" s="17" t="s">
        <v>5</v>
      </c>
      <c r="B13" s="9" t="s">
        <v>15</v>
      </c>
      <c r="C13" s="19">
        <v>1012725013.3200001</v>
      </c>
      <c r="D13" s="19">
        <v>1197675356.9000001</v>
      </c>
      <c r="E13" s="19">
        <v>1185001871.8199999</v>
      </c>
      <c r="F13" s="18">
        <f t="shared" si="0"/>
        <v>98.941826346598347</v>
      </c>
    </row>
    <row r="14" spans="1:7" s="5" customFormat="1" ht="27" customHeight="1">
      <c r="A14" s="20" t="s">
        <v>1</v>
      </c>
      <c r="B14" s="21"/>
      <c r="C14" s="22">
        <f>C11+C12+C13</f>
        <v>1713882921.73</v>
      </c>
      <c r="D14" s="22">
        <f t="shared" ref="D14:E14" si="1">D11+D12+D13</f>
        <v>1803798198.8299999</v>
      </c>
      <c r="E14" s="22">
        <f t="shared" si="1"/>
        <v>1776535281.5599999</v>
      </c>
      <c r="F14" s="18">
        <f t="shared" si="0"/>
        <v>98.488582742366447</v>
      </c>
    </row>
    <row r="15" spans="1:7" ht="37.9" customHeight="1">
      <c r="F15" s="7"/>
    </row>
    <row r="16" spans="1:7" ht="35.450000000000003" customHeight="1"/>
  </sheetData>
  <mergeCells count="6">
    <mergeCell ref="D1:F1"/>
    <mergeCell ref="D3:F3"/>
    <mergeCell ref="A5:F5"/>
    <mergeCell ref="A6:F6"/>
    <mergeCell ref="A7:F7"/>
    <mergeCell ref="C2:F2"/>
  </mergeCells>
  <pageMargins left="1.1811023622047245" right="0.41" top="0.78740157480314965" bottom="0.78740157480314965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XSSF rep:2.28.0.110</dc:description>
  <cp:lastModifiedBy>Ирина</cp:lastModifiedBy>
  <cp:lastPrinted>2014-03-27T02:53:36Z</cp:lastPrinted>
  <dcterms:created xsi:type="dcterms:W3CDTF">2013-03-20T08:02:43Z</dcterms:created>
  <dcterms:modified xsi:type="dcterms:W3CDTF">2014-03-27T02:53:37Z</dcterms:modified>
</cp:coreProperties>
</file>